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les.aydemperakende.com.tr\PAYLASIM\PERAKENDE_GRUBU\OPERASYON_DIREKTORLUGU\MUS_ILIS_MUD\MUS_ILIS_MUD_ORTAK\Web Form Kontrol\2021\"/>
    </mc:Choice>
  </mc:AlternateContent>
  <xr:revisionPtr revIDLastSave="0" documentId="13_ncr:1_{3062B929-9578-4D7D-A532-29EA4343B8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mmuz 2021 Gedi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1" l="1"/>
  <c r="E4" i="1" l="1"/>
  <c r="E5" i="1"/>
  <c r="K7" i="1" l="1"/>
  <c r="J7" i="1"/>
  <c r="I7" i="1"/>
  <c r="H7" i="1"/>
  <c r="G7" i="1"/>
  <c r="F7" i="1"/>
  <c r="E6" i="1"/>
  <c r="E3" i="1"/>
  <c r="E2" i="1"/>
  <c r="L4" i="1" l="1"/>
  <c r="L5" i="1"/>
  <c r="L3" i="1"/>
  <c r="L2" i="1"/>
  <c r="L6" i="1"/>
  <c r="E7" i="1"/>
  <c r="L7" i="1" l="1"/>
</calcChain>
</file>

<file path=xl/sharedStrings.xml><?xml version="1.0" encoding="utf-8"?>
<sst xmlns="http://schemas.openxmlformats.org/spreadsheetml/2006/main" count="23" uniqueCount="22">
  <si>
    <t>Şikayet kategorisinin şikayet sayısına göre sıralaması</t>
  </si>
  <si>
    <t>Veri Türü</t>
  </si>
  <si>
    <t>Toplam şikayet sayısı</t>
  </si>
  <si>
    <t>1000 kişi başına düşen şikayet sayısı</t>
  </si>
  <si>
    <t>2 iş günü içerisinde sonuçlanan şikayet sayısı</t>
  </si>
  <si>
    <t>3-15 iş günü arasında sonuçlanan şikayet sayısı</t>
  </si>
  <si>
    <t>15 iş gününden fazla sürede sonuçlanan şikayet sayısı</t>
  </si>
  <si>
    <t>Mükerrer şikayet sayısı</t>
  </si>
  <si>
    <t>Sonuçlanmayan şikayet sayısı</t>
  </si>
  <si>
    <t>Ortalama sonuçlanma süresi(gün)</t>
  </si>
  <si>
    <t>Şikayetlerin kategorilere göre oransal dağılım</t>
  </si>
  <si>
    <t>1. Fatura ve/veya faturaya esas unsurlar</t>
  </si>
  <si>
    <t>4. İkili anlaşma</t>
  </si>
  <si>
    <t>4.9. Güvence bedeli ve iadesi (K18)</t>
  </si>
  <si>
    <t>Toplam Şikayet</t>
  </si>
  <si>
    <t>Tüketici sayısı</t>
  </si>
  <si>
    <t>1.2. Fatura tutarı (K2)</t>
  </si>
  <si>
    <t>5.2. Tüketici hizmetleri ve şirket hakkındaki şikayetler (K21)</t>
  </si>
  <si>
    <t>3.2. Zamanında ödenmeyen borçlar (K9)</t>
  </si>
  <si>
    <t>3. Ödeme</t>
  </si>
  <si>
    <t>4.1. İkili anlaşma kurma süreci (K10)</t>
  </si>
  <si>
    <t>5. Tüketici hizmetleri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</si>
</sst>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charset val="162"/>
      <scheme val="minor"/>
    </font>
    <font>
      <sz val="7"/>
      <color rgb="FF000000"/>
      <name val="Arial"/>
      <family val="2"/>
      <charset val="162"/>
    </font>
    <font>
      <sz val="7"/>
      <color rgb="FF000000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7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vertical="center"/>
    </xf>
    <xf numFmtId="2" fontId="2" fillId="0" borderId="5" xfId="1" applyNumberFormat="1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0" fontId="0" fillId="0" borderId="0" xfId="0" quotePrefix="1"/>
    <xf numFmtId="1" fontId="2" fillId="0" borderId="5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6" xfId="0" quotePrefix="1" applyFont="1" applyBorder="1" applyAlignment="1">
      <alignment horizontal="center" vertic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zoomScaleNormal="100" workbookViewId="0">
      <selection activeCell="B5" sqref="B5"/>
    </sheetView>
  </sheetViews>
  <sheetFormatPr defaultRowHeight="14.4" x14ac:dyDescent="0.3"/>
  <cols>
    <col min="1" max="1" width="10.6640625" customWidth="1"/>
    <col min="2" max="2" width="25.33203125" bestFit="1" customWidth="1"/>
    <col min="3" max="3" width="41.88671875" customWidth="1"/>
    <col min="4" max="4" width="12.33203125" customWidth="1"/>
    <col min="5" max="5" width="10.6640625" customWidth="1"/>
    <col min="6" max="12" width="12.33203125" customWidth="1"/>
  </cols>
  <sheetData>
    <row r="1" spans="1:12" ht="44.4" customHeight="1" thickBot="1" x14ac:dyDescent="0.35">
      <c r="A1" s="1" t="s">
        <v>0</v>
      </c>
      <c r="B1" s="21" t="s">
        <v>1</v>
      </c>
      <c r="C1" s="22"/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 ht="15" thickBot="1" x14ac:dyDescent="0.35">
      <c r="A2" s="3">
        <v>1</v>
      </c>
      <c r="B2" s="13" t="s">
        <v>11</v>
      </c>
      <c r="C2" s="5" t="s">
        <v>16</v>
      </c>
      <c r="D2" s="17">
        <v>148</v>
      </c>
      <c r="E2" s="18">
        <f>(D2/D8)*1000</f>
        <v>1.9418749589975726</v>
      </c>
      <c r="F2" s="19">
        <v>51</v>
      </c>
      <c r="G2" s="19">
        <v>46</v>
      </c>
      <c r="H2" s="19">
        <v>1</v>
      </c>
      <c r="I2" s="19">
        <v>50</v>
      </c>
      <c r="J2" s="19">
        <v>0</v>
      </c>
      <c r="K2" s="20">
        <v>3.2702702702702702</v>
      </c>
      <c r="L2" s="8">
        <f>D2/$D$7</f>
        <v>0.84571428571428575</v>
      </c>
    </row>
    <row r="3" spans="1:12" ht="15" thickBot="1" x14ac:dyDescent="0.35">
      <c r="A3" s="3">
        <v>2</v>
      </c>
      <c r="B3" s="14" t="s">
        <v>19</v>
      </c>
      <c r="C3" s="9" t="s">
        <v>18</v>
      </c>
      <c r="D3" s="17">
        <v>8</v>
      </c>
      <c r="E3" s="18">
        <f>(D3/D8)*1000</f>
        <v>0.10496621399986879</v>
      </c>
      <c r="F3" s="19">
        <v>8</v>
      </c>
      <c r="G3" s="19">
        <v>0</v>
      </c>
      <c r="H3" s="19">
        <v>0</v>
      </c>
      <c r="I3" s="19">
        <v>0</v>
      </c>
      <c r="J3" s="19">
        <v>0</v>
      </c>
      <c r="K3" s="20">
        <v>1.125</v>
      </c>
      <c r="L3" s="8">
        <f>D3/$D$7</f>
        <v>4.5714285714285714E-2</v>
      </c>
    </row>
    <row r="4" spans="1:12" ht="15" thickBot="1" x14ac:dyDescent="0.35">
      <c r="A4" s="3">
        <v>3</v>
      </c>
      <c r="B4" s="14" t="s">
        <v>12</v>
      </c>
      <c r="C4" s="5" t="s">
        <v>13</v>
      </c>
      <c r="D4" s="17">
        <v>7</v>
      </c>
      <c r="E4" s="18">
        <f>(D4/D8)*1000</f>
        <v>9.1845437249885198E-2</v>
      </c>
      <c r="F4" s="19">
        <v>5</v>
      </c>
      <c r="G4" s="19">
        <v>2</v>
      </c>
      <c r="H4" s="19">
        <v>0</v>
      </c>
      <c r="I4" s="19">
        <v>0</v>
      </c>
      <c r="J4" s="19">
        <v>0</v>
      </c>
      <c r="K4" s="20">
        <v>1.7142857142857142</v>
      </c>
      <c r="L4" s="8">
        <f>D4/$D$7</f>
        <v>0.04</v>
      </c>
    </row>
    <row r="5" spans="1:12" ht="15" thickBot="1" x14ac:dyDescent="0.35">
      <c r="A5" s="3">
        <v>4</v>
      </c>
      <c r="B5" s="25" t="s">
        <v>21</v>
      </c>
      <c r="C5" s="9" t="s">
        <v>17</v>
      </c>
      <c r="D5" s="17">
        <v>7</v>
      </c>
      <c r="E5" s="18">
        <f>(D5/D8)*1000</f>
        <v>9.1845437249885198E-2</v>
      </c>
      <c r="F5" s="19">
        <v>2</v>
      </c>
      <c r="G5" s="19">
        <v>3</v>
      </c>
      <c r="H5" s="19">
        <v>0</v>
      </c>
      <c r="I5" s="19">
        <v>2</v>
      </c>
      <c r="J5" s="19">
        <v>0</v>
      </c>
      <c r="K5" s="20">
        <v>5.1428571428571432</v>
      </c>
      <c r="L5" s="8">
        <f>D5/$D$7</f>
        <v>0.04</v>
      </c>
    </row>
    <row r="6" spans="1:12" ht="15" thickBot="1" x14ac:dyDescent="0.35">
      <c r="A6" s="3">
        <v>5</v>
      </c>
      <c r="B6" s="4" t="s">
        <v>12</v>
      </c>
      <c r="C6" s="9" t="s">
        <v>20</v>
      </c>
      <c r="D6" s="6">
        <v>5</v>
      </c>
      <c r="E6" s="7">
        <f>(D6/D8)*1000</f>
        <v>6.5603883749918004E-2</v>
      </c>
      <c r="F6" s="5">
        <v>5</v>
      </c>
      <c r="G6" s="5">
        <v>0</v>
      </c>
      <c r="H6" s="5">
        <v>0</v>
      </c>
      <c r="I6" s="5">
        <v>0</v>
      </c>
      <c r="J6" s="5">
        <v>0</v>
      </c>
      <c r="K6" s="12">
        <v>1.2</v>
      </c>
      <c r="L6" s="8">
        <f>D6/$D$7</f>
        <v>2.8571428571428571E-2</v>
      </c>
    </row>
    <row r="7" spans="1:12" ht="15" thickBot="1" x14ac:dyDescent="0.35">
      <c r="A7" s="10"/>
      <c r="B7" s="23" t="s">
        <v>14</v>
      </c>
      <c r="C7" s="24"/>
      <c r="D7" s="6">
        <f>SUM(D2:D6)</f>
        <v>175</v>
      </c>
      <c r="E7" s="7">
        <f>(D7/D8)*1000</f>
        <v>2.2961359312471297</v>
      </c>
      <c r="F7" s="6">
        <f>SUM(F2:F6)</f>
        <v>71</v>
      </c>
      <c r="G7" s="6">
        <f>SUM(G2:G6)</f>
        <v>51</v>
      </c>
      <c r="H7" s="5">
        <f>SUM(H2:H6)</f>
        <v>1</v>
      </c>
      <c r="I7" s="5">
        <f>SUM(I2:I6)</f>
        <v>52</v>
      </c>
      <c r="J7" s="5">
        <f>SUM(J2:J6)</f>
        <v>0</v>
      </c>
      <c r="K7" s="7">
        <f>AVERAGE(K2:K6)</f>
        <v>2.4904826254826253</v>
      </c>
      <c r="L7" s="8">
        <f>SUM(L2:L6)</f>
        <v>1</v>
      </c>
    </row>
    <row r="8" spans="1:12" ht="15" thickBot="1" x14ac:dyDescent="0.35">
      <c r="A8" s="10"/>
      <c r="B8" s="11"/>
      <c r="C8" s="5" t="s">
        <v>15</v>
      </c>
      <c r="D8" s="15">
        <v>76215</v>
      </c>
    </row>
    <row r="9" spans="1:12" ht="32.25" customHeight="1" x14ac:dyDescent="0.3"/>
    <row r="12" spans="1:12" x14ac:dyDescent="0.3">
      <c r="C12" s="16"/>
    </row>
  </sheetData>
  <mergeCells count="2">
    <mergeCell ref="B1:C1"/>
    <mergeCell ref="B7:C7"/>
  </mergeCells>
  <pageMargins left="0.7" right="0.7" top="0.75" bottom="0.75" header="0.3" footer="0.3"/>
  <pageSetup paperSize="9" orientation="portrait" horizontalDpi="4294967293" verticalDpi="4294967293" r:id="rId1"/>
  <headerFooter>
    <oddFooter>&amp;C 
&amp;"calibri,Bold"&amp;9&amp;KFFA500Hizmete Özel | Restricted</oddFooter>
  </headerFooter>
  <ignoredErrors>
    <ignoredError sqref="K7 E7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4ebac18d-69f9-4a2b-8d3c-126ba2274301</TitusGUID>
  <TitusMetadata xmlns="">eyJucyI6Imh0dHBzOlwvXC93d3cuYXlkZW1lbmVyamkuY29tLnRyXC8iLCJwcm9wcyI6W3sibiI6IkNsYXNzaWZpY2F0aW9uIiwidmFscyI6W3sidmFsdWUiOiJITzQwODJiYWVlODVhOGIzY2UyNjNlIn1dfSx7Im4iOiJLVktLIiwidmFscyI6W3sidmFsdWUiOiJLWTRiODk5NGM0MmMwZDVmZTY5NTNlIn1dfV19</TitusMetadata>
</titus>
</file>

<file path=customXml/itemProps1.xml><?xml version="1.0" encoding="utf-8"?>
<ds:datastoreItem xmlns:ds="http://schemas.openxmlformats.org/officeDocument/2006/customXml" ds:itemID="{B65B233C-AF3E-494C-A0F6-BF9D009AD0B4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Temmuz 2021 Gediz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Ekin TİTREK ÖZCAN</dc:creator>
  <cp:keywords>Hizmete Özel, Kişisel Veri İçermez</cp:keywords>
  <cp:lastModifiedBy>Melihat VARDAR</cp:lastModifiedBy>
  <dcterms:created xsi:type="dcterms:W3CDTF">2020-11-27T06:07:20Z</dcterms:created>
  <dcterms:modified xsi:type="dcterms:W3CDTF">2026-07-30T15:48:08Z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4ebac18d-69f9-4a2b-8d3c-126ba2274301</vt:lpwstr>
  </property>
  <property fmtid="{D5CDD505-2E9C-101B-9397-08002B2CF9AE}" pid="3" name="ClassifierUsername">
    <vt:lpwstr>Melihat VARDAR </vt:lpwstr>
  </property>
  <property fmtid="{D5CDD505-2E9C-101B-9397-08002B2CF9AE}" pid="4" name="ClassifiedDateTime">
    <vt:lpwstr>30.07.2026_15:49</vt:lpwstr>
  </property>
  <property fmtid="{D5CDD505-2E9C-101B-9397-08002B2CF9AE}" pid="5" name="Classification">
    <vt:lpwstr>HO4082baee85a8b3ce263e</vt:lpwstr>
  </property>
  <property fmtid="{D5CDD505-2E9C-101B-9397-08002B2CF9AE}" pid="6" name="KVKK">
    <vt:lpwstr>KY4b8994c42c0d5fe6953e</vt:lpwstr>
  </property>
  <property fmtid="{D5CDD505-2E9C-101B-9397-08002B2CF9AE}" pid="7" name="Retention">
    <vt:lpwstr>2036-07-27</vt:lpwstr>
  </property>
</Properties>
</file>